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3" documentId="13_ncr:1_{581A6BE0-930A-4D9E-A78E-C4A4D5D87154}" xr6:coauthVersionLast="47" xr6:coauthVersionMax="47" xr10:uidLastSave="{2B1A07FA-D6A6-4748-88D5-DF76BE0AF871}"/>
  <workbookProtection workbookAlgorithmName="SHA-512" workbookHashValue="saZaxwZcqD+HqmGhCkcbBSc6pXazERqi8qbQoqZ/4S2DsFLU6xAZdcH0uYhZ+7hLebjFhnvvtx2+OmORQoi0MA==" workbookSaltValue="eRTTwnk05PUGali1BAbTOQ==" workbookSpinCount="100000" lockStructure="1"/>
  <bookViews>
    <workbookView xWindow="3120" yWindow="3120" windowWidth="21600" windowHeight="12525" xr2:uid="{811597D6-B107-432F-96B9-5B0AE6E9889F}"/>
  </bookViews>
  <sheets>
    <sheet name="Los 1 Preisblatt" sheetId="1" r:id="rId1"/>
  </sheets>
  <definedNames>
    <definedName name="_xlnm.Print_Area" localSheetId="0">'Los 1 Preisblatt'!$A$3:$E$44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6" i="1"/>
  <c r="F28" i="1"/>
  <c r="F14" i="1"/>
  <c r="F30" i="1"/>
  <c r="F43" i="1"/>
  <c r="F44" i="1"/>
  <c r="F42" i="1"/>
  <c r="F38" i="1"/>
  <c r="F34" i="1"/>
  <c r="F32" i="1"/>
  <c r="F26" i="1"/>
  <c r="F24" i="1"/>
  <c r="F22" i="1"/>
  <c r="F20" i="1"/>
  <c r="F18" i="1"/>
  <c r="F16" i="1"/>
  <c r="F12" i="1"/>
  <c r="F10" i="1"/>
  <c r="F8" i="1"/>
  <c r="F6" i="1"/>
  <c r="D46" i="1"/>
  <c r="D47" i="1" l="1"/>
</calcChain>
</file>

<file path=xl/sharedStrings.xml><?xml version="1.0" encoding="utf-8"?>
<sst xmlns="http://schemas.openxmlformats.org/spreadsheetml/2006/main" count="83" uniqueCount="59">
  <si>
    <t xml:space="preserve">Pos. Nr. </t>
  </si>
  <si>
    <t>Leistungsbeschreibung  (Mobilstationsbeschilderung)</t>
  </si>
  <si>
    <t>Einheit</t>
  </si>
  <si>
    <t>ME</t>
  </si>
  <si>
    <t xml:space="preserve">Einzelpreis (netto) 
in € </t>
  </si>
  <si>
    <t xml:space="preserve">Gesamtpreis (netto) 
in € </t>
  </si>
  <si>
    <t>1</t>
  </si>
  <si>
    <t xml:space="preserve">Modul Stele </t>
  </si>
  <si>
    <t>1.1</t>
  </si>
  <si>
    <r>
      <rPr>
        <b/>
        <sz val="11"/>
        <rFont val="Arial"/>
        <family val="2"/>
      </rPr>
      <t xml:space="preserve">Grundkonstruktion: </t>
    </r>
    <r>
      <rPr>
        <sz val="11"/>
        <rFont val="Arial"/>
        <family val="2"/>
      </rPr>
      <t xml:space="preserve">Herstellung und Lieferung der Mobilstationsstele (Grundkonstruktion ohne Informationseinheiten)
</t>
    </r>
    <r>
      <rPr>
        <sz val="11"/>
        <color rgb="FFFF0000"/>
        <rFont val="Arial"/>
        <family val="2"/>
      </rPr>
      <t xml:space="preserve">
Alle hierfür notwendigen Leistungen,die für die Herstellung, Lieferung und Montage notwendig sind, sind hier einzukalkulieren (z. B. Planungsleistungen, Fundamentpläne, Materiallagerung, Sicherung, Transport)</t>
    </r>
  </si>
  <si>
    <t>Pauschal</t>
  </si>
  <si>
    <t>1.2</t>
  </si>
  <si>
    <r>
      <rPr>
        <b/>
        <sz val="11"/>
        <rFont val="Arial"/>
        <family val="2"/>
      </rPr>
      <t>Informationseinheit Plattengröße 1 (Höhe 165 mm)</t>
    </r>
    <r>
      <rPr>
        <sz val="11"/>
        <rFont val="Arial"/>
        <family val="2"/>
      </rPr>
      <t>: Herstellung (inkl. Beklebung und Bedruckung) sowie Lieferung</t>
    </r>
  </si>
  <si>
    <t>1.3</t>
  </si>
  <si>
    <r>
      <rPr>
        <b/>
        <sz val="11"/>
        <rFont val="Arial"/>
        <family val="2"/>
      </rPr>
      <t>Informationseinheit Plattengröße 2 (Höhe 340 mm)</t>
    </r>
    <r>
      <rPr>
        <sz val="11"/>
        <rFont val="Arial"/>
        <family val="2"/>
      </rPr>
      <t>: Herstellung (inkl. Beklebung und Bedruckung) sowie Lieferung</t>
    </r>
  </si>
  <si>
    <t>1.4</t>
  </si>
  <si>
    <r>
      <rPr>
        <b/>
        <sz val="11"/>
        <rFont val="Arial"/>
        <family val="2"/>
      </rPr>
      <t>Informationseinheit Plattengröße 3 (Höhe 515 mm)</t>
    </r>
    <r>
      <rPr>
        <sz val="11"/>
        <rFont val="Arial"/>
        <family val="2"/>
      </rPr>
      <t>: Herstellung (inkl. Beklebung und Bedruckung) sowie Lieferung</t>
    </r>
  </si>
  <si>
    <t>1.5</t>
  </si>
  <si>
    <t>Fertigfundament/Bodenplatte</t>
  </si>
  <si>
    <t>2</t>
  </si>
  <si>
    <t>Modul Hinweisschild</t>
  </si>
  <si>
    <t>2.1</t>
  </si>
  <si>
    <r>
      <rPr>
        <b/>
        <sz val="11"/>
        <rFont val="Arial"/>
        <family val="2"/>
      </rPr>
      <t>Schilderpfosten, Höhe 2800 mm:</t>
    </r>
    <r>
      <rPr>
        <sz val="11"/>
        <rFont val="Arial"/>
        <family val="2"/>
      </rPr>
      <t xml:space="preserve"> Herstellung und Lieferung des Schilderpfostens
</t>
    </r>
    <r>
      <rPr>
        <sz val="11"/>
        <color rgb="FFFF0000"/>
        <rFont val="Arial"/>
        <family val="2"/>
      </rPr>
      <t xml:space="preserve">
Alle hierfür notwendigen Leistungen, die für die Herstellung, Lieferung und Montage notwendig sind, sind hier einzukalkulieren (z. .B. Planungsleistungen, Fundamentpläne, Materiallagerung, Sicherung, Transport)</t>
    </r>
  </si>
  <si>
    <t>2.2</t>
  </si>
  <si>
    <r>
      <t>Einzelschild 400 mm x 400 mm:</t>
    </r>
    <r>
      <rPr>
        <sz val="11"/>
        <rFont val="Arial"/>
        <family val="2"/>
      </rPr>
      <t xml:space="preserve"> Herstellung (inkl. Beklebung und Bedruckung) sowie Lieferung</t>
    </r>
  </si>
  <si>
    <t>2.3</t>
  </si>
  <si>
    <r>
      <t>Einzelschild 400 mm x 200 mm:</t>
    </r>
    <r>
      <rPr>
        <sz val="11"/>
        <rFont val="Arial"/>
        <family val="2"/>
      </rPr>
      <t xml:space="preserve"> Herstellung (inkl. Beklebung und Bedruckung) sowie Lieferung</t>
    </r>
  </si>
  <si>
    <t>2.4</t>
  </si>
  <si>
    <r>
      <t>Einzelschild 400 mm x 100 mm:</t>
    </r>
    <r>
      <rPr>
        <sz val="11"/>
        <rFont val="Arial"/>
        <family val="2"/>
      </rPr>
      <t xml:space="preserve"> Herstellung (inkl. Beklebung und Bedruckung) sowie Lieferung</t>
    </r>
  </si>
  <si>
    <t>2.5</t>
  </si>
  <si>
    <r>
      <t>Einzelschild 600 mm x 600 mm:</t>
    </r>
    <r>
      <rPr>
        <sz val="11"/>
        <rFont val="Arial"/>
        <family val="2"/>
      </rPr>
      <t xml:space="preserve"> Herstellung (inkl. Beklebung und Bedruckung) sowie Lieferung</t>
    </r>
  </si>
  <si>
    <t>2.6</t>
  </si>
  <si>
    <r>
      <t>Einzelschild 600 mm x 200 mm:</t>
    </r>
    <r>
      <rPr>
        <sz val="11"/>
        <rFont val="Arial"/>
        <family val="2"/>
      </rPr>
      <t xml:space="preserve"> Herstellung (inkl. Beklebung und Bedruckung) sowie Lieferung</t>
    </r>
  </si>
  <si>
    <t>2.7</t>
  </si>
  <si>
    <t>3</t>
  </si>
  <si>
    <t>Modul Wegweiser</t>
  </si>
  <si>
    <t>3.1</t>
  </si>
  <si>
    <r>
      <rPr>
        <b/>
        <sz val="11"/>
        <rFont val="Arial"/>
        <family val="2"/>
      </rPr>
      <t>Schilderpfosten, Höhe 3325 mm:</t>
    </r>
    <r>
      <rPr>
        <sz val="11"/>
        <rFont val="Arial"/>
        <family val="2"/>
      </rPr>
      <t xml:space="preserve"> Herstellung und Lieferung des Schilderpfostens
</t>
    </r>
    <r>
      <rPr>
        <sz val="11"/>
        <color rgb="FFFF0000"/>
        <rFont val="Arial"/>
        <family val="2"/>
      </rPr>
      <t xml:space="preserve">
Alle hierfür notwendigen Leistungen, die für die Herstellung, Lieferung und Montage notwendig sind, sind hier einzukalkulieren (z. .B. Planungsleistungen, Fundamentpläne, Materiallagerung, Sicherung, Transport)</t>
    </r>
  </si>
  <si>
    <t>3.2</t>
  </si>
  <si>
    <r>
      <t>Einzelschild 300 mm x 300 mm:</t>
    </r>
    <r>
      <rPr>
        <sz val="11"/>
        <rFont val="Arial"/>
        <family val="2"/>
      </rPr>
      <t xml:space="preserve"> Herstellung (inkl. Beklebung und Bedruckung) sowie Lieferung</t>
    </r>
  </si>
  <si>
    <t>3.3</t>
  </si>
  <si>
    <r>
      <t>Einzelschild 1100 mm x 200 mm:</t>
    </r>
    <r>
      <rPr>
        <sz val="11"/>
        <rFont val="Arial"/>
        <family val="2"/>
      </rPr>
      <t xml:space="preserve"> Herstellung (inkl. Beklebung und Bedruckung) sowie Lieferung</t>
    </r>
  </si>
  <si>
    <t>3.4</t>
  </si>
  <si>
    <t>4</t>
  </si>
  <si>
    <t>Modul Parkflächenkennzeichnung</t>
  </si>
  <si>
    <t>4.1</t>
  </si>
  <si>
    <r>
      <rPr>
        <b/>
        <sz val="11"/>
        <rFont val="Arial"/>
        <family val="2"/>
      </rPr>
      <t>Gesamtmodul (Schilderrahmen, Höhe 920 mm und Einzelschild, 750 mm x 425 mm):</t>
    </r>
    <r>
      <rPr>
        <sz val="11"/>
        <rFont val="Arial"/>
        <family val="2"/>
      </rPr>
      <t xml:space="preserve"> </t>
    </r>
    <r>
      <rPr>
        <sz val="11"/>
        <color rgb="FFFF0000"/>
        <rFont val="Arial"/>
        <family val="2"/>
      </rPr>
      <t xml:space="preserve">
Alle hierfür notwendigen Leistungen, die für die Herstellung, Lieferung und Montage notwendig sind, sind hier einzukalkulieren (z. .B. Planungsleistungen, Fundamentpläne, Materiallagerung, Sicherung, Transport)</t>
    </r>
  </si>
  <si>
    <t>4.2</t>
  </si>
  <si>
    <t>Folgende Leistungen sollen als Aufschlag zur o.g Ausführungen bepreist werden</t>
  </si>
  <si>
    <t>5.1</t>
  </si>
  <si>
    <t>Druckdatei: Erstellung von Druckdateien für die Beschriftung bzw. Beklebung eines Moduls oder Elements gem. Konfiguration des Bestellers</t>
  </si>
  <si>
    <t>pro Stunde</t>
  </si>
  <si>
    <t>5.2</t>
  </si>
  <si>
    <t>Fachgerechte Montage des Moduls Stele vor Ort</t>
  </si>
  <si>
    <t>5.3</t>
  </si>
  <si>
    <t xml:space="preserve">Stundensatz für anfallende Arbeiten vor Ort (z.B. Reparaturen und/oder Austausch von Einzelschildern/Informationseinheiten </t>
  </si>
  <si>
    <t>Summe Wertungspreis 3 (Stundensätze 5.1, 5.2, 5.3)</t>
  </si>
  <si>
    <t>Summe Wertungspreis 1 (1.1, 1.2, 1.3, 1.4, 1.5,2.1, 2.2, 2.3, 2.4, 2.5, 2.6, 2.7. 3.1, 3.2, 3.3,3.4, 4.1, 4.2.)</t>
  </si>
  <si>
    <t>Preisblatt Leistungspaket A: Mobilstationsbeschilderung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</si>
</sst>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1"/>
      <color theme="1"/>
      <name val="DB Office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DB Office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164" fontId="9" fillId="0" borderId="8" xfId="0" applyNumberFormat="1" applyFont="1" applyBorder="1" applyAlignment="1" applyProtection="1">
      <alignment horizontal="left" vertical="center"/>
      <protection locked="0"/>
    </xf>
    <xf numFmtId="164" fontId="9" fillId="0" borderId="9" xfId="0" applyNumberFormat="1" applyFont="1" applyBorder="1" applyAlignment="1" applyProtection="1">
      <alignment horizontal="left" vertical="center"/>
      <protection locked="0"/>
    </xf>
    <xf numFmtId="164" fontId="9" fillId="0" borderId="5" xfId="0" applyNumberFormat="1" applyFont="1" applyBorder="1" applyAlignment="1" applyProtection="1">
      <alignment horizontal="left" vertical="center"/>
      <protection locked="0"/>
    </xf>
    <xf numFmtId="164" fontId="9" fillId="0" borderId="13" xfId="0" applyNumberFormat="1" applyFont="1" applyBorder="1" applyAlignment="1" applyProtection="1">
      <alignment horizontal="left" vertical="center"/>
      <protection locked="0"/>
    </xf>
    <xf numFmtId="164" fontId="9" fillId="0" borderId="17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left" vertical="center"/>
    </xf>
    <xf numFmtId="164" fontId="9" fillId="0" borderId="14" xfId="0" applyNumberFormat="1" applyFont="1" applyBorder="1" applyAlignment="1">
      <alignment horizontal="left" vertical="center"/>
    </xf>
    <xf numFmtId="164" fontId="9" fillId="0" borderId="13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49" fontId="10" fillId="0" borderId="11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164" fontId="9" fillId="0" borderId="21" xfId="0" applyNumberFormat="1" applyFont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left" vertical="center"/>
    </xf>
    <xf numFmtId="164" fontId="9" fillId="0" borderId="22" xfId="0" applyNumberFormat="1" applyFont="1" applyBorder="1" applyAlignment="1" applyProtection="1">
      <alignment horizontal="left" vertical="center"/>
      <protection locked="0"/>
    </xf>
    <xf numFmtId="164" fontId="9" fillId="0" borderId="23" xfId="0" applyNumberFormat="1" applyFont="1" applyBorder="1" applyAlignment="1">
      <alignment horizontal="left" vertical="center"/>
    </xf>
    <xf numFmtId="0" fontId="9" fillId="3" borderId="1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 wrapText="1"/>
    </xf>
    <xf numFmtId="164" fontId="9" fillId="0" borderId="23" xfId="0" applyNumberFormat="1" applyFont="1" applyBorder="1" applyAlignment="1" applyProtection="1">
      <alignment horizontal="left" vertical="center"/>
      <protection locked="0"/>
    </xf>
    <xf numFmtId="49" fontId="9" fillId="3" borderId="15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 applyProtection="1">
      <alignment horizontal="left" vertical="center"/>
      <protection locked="0"/>
    </xf>
    <xf numFmtId="164" fontId="9" fillId="0" borderId="4" xfId="0" applyNumberFormat="1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 applyProtection="1">
      <alignment horizontal="left" vertical="center"/>
      <protection locked="0"/>
    </xf>
    <xf numFmtId="164" fontId="9" fillId="0" borderId="27" xfId="0" applyNumberFormat="1" applyFont="1" applyBorder="1" applyAlignment="1" applyProtection="1">
      <alignment horizontal="left" vertical="center"/>
      <protection locked="0"/>
    </xf>
    <xf numFmtId="164" fontId="9" fillId="0" borderId="27" xfId="0" applyNumberFormat="1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164" fontId="9" fillId="0" borderId="28" xfId="0" applyNumberFormat="1" applyFont="1" applyBorder="1" applyAlignment="1" applyProtection="1">
      <alignment horizontal="left" vertical="center"/>
      <protection locked="0"/>
    </xf>
    <xf numFmtId="164" fontId="5" fillId="0" borderId="5" xfId="0" applyNumberFormat="1" applyFont="1" applyBorder="1" applyAlignment="1" applyProtection="1">
      <alignment horizontal="left" vertical="center"/>
      <protection locked="0"/>
    </xf>
    <xf numFmtId="164" fontId="9" fillId="0" borderId="28" xfId="0" applyNumberFormat="1" applyFont="1" applyBorder="1" applyAlignment="1">
      <alignment horizontal="left" vertical="center"/>
    </xf>
    <xf numFmtId="0" fontId="14" fillId="2" borderId="5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164" fontId="14" fillId="0" borderId="20" xfId="0" applyNumberFormat="1" applyFont="1" applyBorder="1" applyAlignment="1">
      <alignment horizontal="center" vertical="center"/>
    </xf>
    <xf numFmtId="164" fontId="14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19" xfId="0" applyFont="1" applyBorder="1" applyAlignment="1">
      <alignment horizontal="right" vertical="center" wrapText="1"/>
    </xf>
  </cellXfs>
  <cellStyles count="2">
    <cellStyle name="Standard" xfId="0" builtinId="0"/>
    <cellStyle name="Standard 2" xfId="1" xr:uid="{75C76297-73E3-4934-8715-36E06843F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13C2-4AC2-4143-8608-5892DDD629AA}">
  <sheetPr>
    <pageSetUpPr fitToPage="1"/>
  </sheetPr>
  <dimension ref="A1:G47"/>
  <sheetViews>
    <sheetView tabSelected="1" zoomScale="70" zoomScaleNormal="70" workbookViewId="0">
      <selection activeCell="B4" sqref="B4"/>
    </sheetView>
  </sheetViews>
  <sheetFormatPr baseColWidth="10" defaultColWidth="11.5703125" defaultRowHeight="14.25"/>
  <cols>
    <col min="1" max="1" width="9.140625" style="6" bestFit="1" customWidth="1"/>
    <col min="2" max="2" width="130.7109375" style="7" customWidth="1"/>
    <col min="3" max="3" width="13.5703125" style="8" customWidth="1"/>
    <col min="4" max="4" width="9.42578125" style="8" customWidth="1"/>
    <col min="5" max="6" width="17.140625" style="9" customWidth="1"/>
    <col min="7" max="16384" width="11.5703125" style="11"/>
  </cols>
  <sheetData>
    <row r="1" spans="1:7" ht="18">
      <c r="F1" s="10"/>
    </row>
    <row r="2" spans="1:7" ht="18">
      <c r="A2" s="81" t="s">
        <v>58</v>
      </c>
      <c r="B2" s="81"/>
      <c r="C2" s="81"/>
      <c r="D2" s="81"/>
      <c r="E2" s="81"/>
      <c r="F2" s="10"/>
    </row>
    <row r="3" spans="1:7" s="12" customFormat="1" ht="17.25" customHeight="1">
      <c r="A3" s="84"/>
      <c r="B3" s="84"/>
      <c r="C3" s="84"/>
      <c r="D3" s="84"/>
      <c r="E3" s="84"/>
    </row>
    <row r="4" spans="1:7" s="12" customFormat="1" ht="45">
      <c r="A4" s="39" t="s">
        <v>0</v>
      </c>
      <c r="B4" s="80" t="s">
        <v>1</v>
      </c>
      <c r="C4" s="40" t="s">
        <v>2</v>
      </c>
      <c r="D4" s="40" t="s">
        <v>3</v>
      </c>
      <c r="E4" s="40" t="s">
        <v>4</v>
      </c>
      <c r="F4" s="40" t="s">
        <v>5</v>
      </c>
    </row>
    <row r="5" spans="1:7" s="12" customFormat="1" ht="47.25" customHeight="1">
      <c r="A5" s="41" t="s">
        <v>6</v>
      </c>
      <c r="B5" s="42" t="s">
        <v>7</v>
      </c>
      <c r="C5" s="43"/>
      <c r="D5" s="43"/>
      <c r="E5" s="43"/>
      <c r="F5" s="43"/>
    </row>
    <row r="6" spans="1:7" s="17" customFormat="1" ht="57.75">
      <c r="A6" s="13" t="s">
        <v>8</v>
      </c>
      <c r="B6" s="14" t="s">
        <v>9</v>
      </c>
      <c r="C6" s="15" t="s">
        <v>10</v>
      </c>
      <c r="D6" s="15">
        <v>1</v>
      </c>
      <c r="E6" s="1">
        <v>0</v>
      </c>
      <c r="F6" s="16">
        <f>D6*E6</f>
        <v>0</v>
      </c>
    </row>
    <row r="7" spans="1:7" s="17" customFormat="1" ht="15">
      <c r="A7" s="18"/>
      <c r="B7" s="19"/>
      <c r="C7" s="20"/>
      <c r="D7" s="20"/>
      <c r="E7" s="21"/>
      <c r="F7" s="38"/>
    </row>
    <row r="8" spans="1:7" s="17" customFormat="1" ht="18" customHeight="1">
      <c r="A8" s="13" t="s">
        <v>11</v>
      </c>
      <c r="B8" s="14" t="s">
        <v>12</v>
      </c>
      <c r="C8" s="15" t="s">
        <v>10</v>
      </c>
      <c r="D8" s="15">
        <v>1</v>
      </c>
      <c r="E8" s="4">
        <v>0</v>
      </c>
      <c r="F8" s="23">
        <f>D8*E8</f>
        <v>0</v>
      </c>
    </row>
    <row r="9" spans="1:7" s="17" customFormat="1" ht="18" customHeight="1">
      <c r="A9" s="18"/>
      <c r="B9" s="19"/>
      <c r="C9" s="20"/>
      <c r="D9" s="20"/>
      <c r="E9" s="21"/>
      <c r="F9" s="22"/>
    </row>
    <row r="10" spans="1:7" s="17" customFormat="1" ht="18" customHeight="1">
      <c r="A10" s="13" t="s">
        <v>13</v>
      </c>
      <c r="B10" s="14" t="s">
        <v>14</v>
      </c>
      <c r="C10" s="15" t="s">
        <v>10</v>
      </c>
      <c r="D10" s="15">
        <v>1</v>
      </c>
      <c r="E10" s="4">
        <v>0</v>
      </c>
      <c r="F10" s="23">
        <f>D10*E10</f>
        <v>0</v>
      </c>
    </row>
    <row r="11" spans="1:7" s="17" customFormat="1" ht="18" customHeight="1">
      <c r="A11" s="18"/>
      <c r="B11" s="19"/>
      <c r="C11" s="20"/>
      <c r="D11" s="20"/>
      <c r="E11" s="21"/>
      <c r="F11" s="38"/>
    </row>
    <row r="12" spans="1:7" s="17" customFormat="1" ht="18" customHeight="1">
      <c r="A12" s="13" t="s">
        <v>15</v>
      </c>
      <c r="B12" s="14" t="s">
        <v>16</v>
      </c>
      <c r="C12" s="56" t="s">
        <v>10</v>
      </c>
      <c r="D12" s="56">
        <v>1</v>
      </c>
      <c r="E12" s="59">
        <v>0</v>
      </c>
      <c r="F12" s="54">
        <f>D12*E12</f>
        <v>0</v>
      </c>
    </row>
    <row r="13" spans="1:7" s="17" customFormat="1" ht="18" customHeight="1">
      <c r="A13" s="49"/>
      <c r="B13" s="50"/>
      <c r="C13" s="33"/>
      <c r="D13" s="33"/>
      <c r="E13" s="3"/>
      <c r="F13" s="65"/>
    </row>
    <row r="14" spans="1:7" s="17" customFormat="1" ht="18" customHeight="1">
      <c r="A14" s="49" t="s">
        <v>17</v>
      </c>
      <c r="B14" s="66" t="s">
        <v>18</v>
      </c>
      <c r="C14" s="15" t="s">
        <v>10</v>
      </c>
      <c r="D14" s="51">
        <v>1</v>
      </c>
      <c r="E14" s="53">
        <v>0</v>
      </c>
      <c r="F14" s="64">
        <f>D14*E14</f>
        <v>0</v>
      </c>
    </row>
    <row r="15" spans="1:7" s="12" customFormat="1" ht="47.25" customHeight="1">
      <c r="A15" s="41" t="s">
        <v>19</v>
      </c>
      <c r="B15" s="42" t="s">
        <v>20</v>
      </c>
      <c r="C15" s="55"/>
      <c r="D15" s="43"/>
      <c r="E15" s="43"/>
      <c r="F15" s="55"/>
      <c r="G15" s="24"/>
    </row>
    <row r="16" spans="1:7" s="17" customFormat="1" ht="57.75">
      <c r="A16" s="25" t="s">
        <v>21</v>
      </c>
      <c r="B16" s="26" t="s">
        <v>22</v>
      </c>
      <c r="C16" s="27" t="s">
        <v>10</v>
      </c>
      <c r="D16" s="27">
        <v>1</v>
      </c>
      <c r="E16" s="1">
        <v>0</v>
      </c>
      <c r="F16" s="16">
        <f>D16*E16</f>
        <v>0</v>
      </c>
    </row>
    <row r="17" spans="1:6" s="17" customFormat="1" ht="18" customHeight="1">
      <c r="A17" s="18"/>
      <c r="B17" s="19"/>
      <c r="C17" s="20"/>
      <c r="D17" s="20"/>
      <c r="E17" s="21"/>
      <c r="F17" s="38"/>
    </row>
    <row r="18" spans="1:6" s="17" customFormat="1" ht="18" customHeight="1">
      <c r="A18" s="28" t="s">
        <v>23</v>
      </c>
      <c r="B18" s="29" t="s">
        <v>24</v>
      </c>
      <c r="C18" s="15" t="s">
        <v>10</v>
      </c>
      <c r="D18" s="15">
        <v>1</v>
      </c>
      <c r="E18" s="4">
        <v>0</v>
      </c>
      <c r="F18" s="23">
        <f>D18*E18</f>
        <v>0</v>
      </c>
    </row>
    <row r="19" spans="1:6" s="17" customFormat="1" ht="18" customHeight="1">
      <c r="A19" s="18"/>
      <c r="B19" s="30"/>
      <c r="C19" s="20"/>
      <c r="D19" s="20"/>
      <c r="E19" s="21"/>
      <c r="F19" s="38"/>
    </row>
    <row r="20" spans="1:6" s="17" customFormat="1" ht="18" customHeight="1">
      <c r="A20" s="28" t="s">
        <v>25</v>
      </c>
      <c r="B20" s="29" t="s">
        <v>26</v>
      </c>
      <c r="C20" s="15" t="s">
        <v>10</v>
      </c>
      <c r="D20" s="15">
        <v>1</v>
      </c>
      <c r="E20" s="4">
        <v>0</v>
      </c>
      <c r="F20" s="23">
        <f>D20*E20</f>
        <v>0</v>
      </c>
    </row>
    <row r="21" spans="1:6" s="17" customFormat="1" ht="18" customHeight="1">
      <c r="A21" s="18"/>
      <c r="B21" s="30"/>
      <c r="C21" s="20"/>
      <c r="D21" s="20"/>
      <c r="E21" s="21"/>
      <c r="F21" s="38"/>
    </row>
    <row r="22" spans="1:6" s="17" customFormat="1" ht="18" customHeight="1">
      <c r="A22" s="28" t="s">
        <v>27</v>
      </c>
      <c r="B22" s="29" t="s">
        <v>28</v>
      </c>
      <c r="C22" s="15" t="s">
        <v>10</v>
      </c>
      <c r="D22" s="15">
        <v>1</v>
      </c>
      <c r="E22" s="4">
        <v>0</v>
      </c>
      <c r="F22" s="23">
        <f>D22*E22</f>
        <v>0</v>
      </c>
    </row>
    <row r="23" spans="1:6" s="17" customFormat="1" ht="18" customHeight="1">
      <c r="A23" s="18"/>
      <c r="B23" s="30"/>
      <c r="C23" s="20"/>
      <c r="D23" s="20"/>
      <c r="E23" s="21"/>
      <c r="F23" s="38"/>
    </row>
    <row r="24" spans="1:6" s="17" customFormat="1" ht="18" customHeight="1">
      <c r="A24" s="28" t="s">
        <v>29</v>
      </c>
      <c r="B24" s="29" t="s">
        <v>30</v>
      </c>
      <c r="C24" s="15" t="s">
        <v>10</v>
      </c>
      <c r="D24" s="15">
        <v>1</v>
      </c>
      <c r="E24" s="4">
        <v>0</v>
      </c>
      <c r="F24" s="23">
        <f>D24*E24</f>
        <v>0</v>
      </c>
    </row>
    <row r="25" spans="1:6" s="17" customFormat="1" ht="18" customHeight="1">
      <c r="A25" s="18"/>
      <c r="B25" s="30"/>
      <c r="C25" s="20"/>
      <c r="D25" s="20"/>
      <c r="E25" s="21"/>
      <c r="F25" s="38"/>
    </row>
    <row r="26" spans="1:6" s="17" customFormat="1" ht="18" customHeight="1">
      <c r="A26" s="57" t="s">
        <v>31</v>
      </c>
      <c r="B26" s="58" t="s">
        <v>32</v>
      </c>
      <c r="C26" s="56" t="s">
        <v>10</v>
      </c>
      <c r="D26" s="56">
        <v>1</v>
      </c>
      <c r="E26" s="59">
        <v>0</v>
      </c>
      <c r="F26" s="54">
        <f>D26*E26</f>
        <v>0</v>
      </c>
    </row>
    <row r="27" spans="1:6" s="17" customFormat="1" ht="18" customHeight="1">
      <c r="A27" s="25"/>
      <c r="B27" s="69"/>
      <c r="C27" s="33"/>
      <c r="D27" s="33"/>
      <c r="E27" s="3"/>
      <c r="F27" s="65"/>
    </row>
    <row r="28" spans="1:6" s="17" customFormat="1" ht="25.5" customHeight="1">
      <c r="A28" s="70" t="s">
        <v>33</v>
      </c>
      <c r="B28" s="68" t="s">
        <v>18</v>
      </c>
      <c r="C28" s="15" t="s">
        <v>10</v>
      </c>
      <c r="D28" s="15">
        <v>1</v>
      </c>
      <c r="E28" s="71">
        <v>0</v>
      </c>
      <c r="F28" s="64">
        <f>D28*E28</f>
        <v>0</v>
      </c>
    </row>
    <row r="29" spans="1:6" s="12" customFormat="1" ht="47.25" customHeight="1">
      <c r="A29" s="60" t="s">
        <v>34</v>
      </c>
      <c r="B29" s="61" t="s">
        <v>35</v>
      </c>
      <c r="C29" s="55"/>
      <c r="D29" s="55"/>
      <c r="E29" s="55"/>
      <c r="F29" s="55"/>
    </row>
    <row r="30" spans="1:6" s="17" customFormat="1" ht="57.75">
      <c r="A30" s="31" t="s">
        <v>36</v>
      </c>
      <c r="B30" s="32" t="s">
        <v>37</v>
      </c>
      <c r="C30" s="27" t="s">
        <v>10</v>
      </c>
      <c r="D30" s="27">
        <v>1</v>
      </c>
      <c r="E30" s="1">
        <v>0</v>
      </c>
      <c r="F30" s="16">
        <f>D30*E30</f>
        <v>0</v>
      </c>
    </row>
    <row r="31" spans="1:6" s="17" customFormat="1" ht="18" customHeight="1">
      <c r="A31" s="18"/>
      <c r="B31" s="19"/>
      <c r="C31" s="20"/>
      <c r="D31" s="20"/>
      <c r="E31" s="21"/>
      <c r="F31" s="22"/>
    </row>
    <row r="32" spans="1:6" s="17" customFormat="1" ht="18" customHeight="1">
      <c r="A32" s="28" t="s">
        <v>38</v>
      </c>
      <c r="B32" s="29" t="s">
        <v>39</v>
      </c>
      <c r="C32" s="15" t="s">
        <v>10</v>
      </c>
      <c r="D32" s="15">
        <v>1</v>
      </c>
      <c r="E32" s="4">
        <v>0</v>
      </c>
      <c r="F32" s="23">
        <f>D32*E32</f>
        <v>0</v>
      </c>
    </row>
    <row r="33" spans="1:7" s="17" customFormat="1" ht="18" customHeight="1">
      <c r="A33" s="18"/>
      <c r="B33" s="30"/>
      <c r="C33" s="20"/>
      <c r="D33" s="20"/>
      <c r="E33" s="21"/>
      <c r="F33" s="22"/>
    </row>
    <row r="34" spans="1:7" s="17" customFormat="1" ht="18" customHeight="1">
      <c r="A34" s="28" t="s">
        <v>40</v>
      </c>
      <c r="B34" s="29" t="s">
        <v>41</v>
      </c>
      <c r="C34" s="15" t="s">
        <v>10</v>
      </c>
      <c r="D34" s="15">
        <v>1</v>
      </c>
      <c r="E34" s="4">
        <v>0</v>
      </c>
      <c r="F34" s="23">
        <f>D34*E34</f>
        <v>0</v>
      </c>
    </row>
    <row r="35" spans="1:7" s="17" customFormat="1" ht="18" customHeight="1">
      <c r="A35" s="45"/>
      <c r="B35" s="29"/>
      <c r="C35" s="15"/>
      <c r="D35" s="15"/>
      <c r="E35" s="72"/>
      <c r="F35" s="73"/>
    </row>
    <row r="36" spans="1:7" s="17" customFormat="1" ht="19.149999999999999" customHeight="1">
      <c r="A36" s="62" t="s">
        <v>42</v>
      </c>
      <c r="B36" s="67" t="s">
        <v>18</v>
      </c>
      <c r="C36" s="27" t="s">
        <v>10</v>
      </c>
      <c r="D36" s="27">
        <v>1</v>
      </c>
      <c r="E36" s="63">
        <v>0</v>
      </c>
      <c r="F36" s="52">
        <f>D36*E36</f>
        <v>0</v>
      </c>
    </row>
    <row r="37" spans="1:7" s="17" customFormat="1" ht="19.149999999999999" customHeight="1">
      <c r="A37" s="41" t="s">
        <v>43</v>
      </c>
      <c r="B37" s="42" t="s">
        <v>44</v>
      </c>
      <c r="C37" s="43"/>
      <c r="D37" s="43"/>
      <c r="E37" s="43"/>
      <c r="F37" s="43"/>
    </row>
    <row r="38" spans="1:7" s="17" customFormat="1" ht="60" customHeight="1">
      <c r="A38" s="31" t="s">
        <v>45</v>
      </c>
      <c r="B38" s="32" t="s">
        <v>46</v>
      </c>
      <c r="C38" s="27" t="s">
        <v>10</v>
      </c>
      <c r="D38" s="27">
        <v>1</v>
      </c>
      <c r="E38" s="1">
        <v>0</v>
      </c>
      <c r="F38" s="16">
        <f>D38*E38</f>
        <v>0</v>
      </c>
    </row>
    <row r="39" spans="1:7" ht="18.75" customHeight="1">
      <c r="A39" s="62" t="s">
        <v>47</v>
      </c>
      <c r="B39" s="74" t="s">
        <v>18</v>
      </c>
      <c r="C39" s="76" t="s">
        <v>10</v>
      </c>
      <c r="D39" s="27">
        <v>1</v>
      </c>
      <c r="E39" s="77">
        <v>0</v>
      </c>
      <c r="F39" s="79">
        <f>D39*E39</f>
        <v>0</v>
      </c>
      <c r="G39" s="17"/>
    </row>
    <row r="40" spans="1:7" ht="18.75" customHeight="1">
      <c r="A40" s="45"/>
      <c r="B40" s="75"/>
      <c r="C40" s="33"/>
      <c r="D40" s="47"/>
      <c r="E40" s="78"/>
      <c r="F40" s="65"/>
      <c r="G40" s="17"/>
    </row>
    <row r="41" spans="1:7" s="17" customFormat="1" ht="18" customHeight="1">
      <c r="A41" s="85" t="s">
        <v>48</v>
      </c>
      <c r="B41" s="86"/>
      <c r="C41" s="86"/>
      <c r="D41" s="86"/>
      <c r="E41" s="86"/>
      <c r="F41" s="34"/>
    </row>
    <row r="42" spans="1:7" ht="28.5">
      <c r="A42" s="35" t="s">
        <v>49</v>
      </c>
      <c r="B42" s="36" t="s">
        <v>50</v>
      </c>
      <c r="C42" s="28" t="s">
        <v>51</v>
      </c>
      <c r="D42" s="28" t="s">
        <v>6</v>
      </c>
      <c r="E42" s="5">
        <v>0</v>
      </c>
      <c r="F42" s="23">
        <f>D42*E42</f>
        <v>0</v>
      </c>
    </row>
    <row r="43" spans="1:7" ht="18" customHeight="1">
      <c r="A43" s="25" t="s">
        <v>52</v>
      </c>
      <c r="B43" s="44" t="s">
        <v>53</v>
      </c>
      <c r="C43" s="25" t="s">
        <v>51</v>
      </c>
      <c r="D43" s="25" t="s">
        <v>6</v>
      </c>
      <c r="E43" s="2">
        <v>0</v>
      </c>
      <c r="F43" s="23">
        <f t="shared" ref="F43:F44" si="0">D43*E43</f>
        <v>0</v>
      </c>
    </row>
    <row r="44" spans="1:7" ht="46.15" customHeight="1">
      <c r="A44" s="25" t="s">
        <v>54</v>
      </c>
      <c r="B44" s="37" t="s">
        <v>55</v>
      </c>
      <c r="C44" s="33" t="s">
        <v>51</v>
      </c>
      <c r="D44" s="33">
        <v>1</v>
      </c>
      <c r="E44" s="3">
        <v>0</v>
      </c>
      <c r="F44" s="23">
        <f t="shared" si="0"/>
        <v>0</v>
      </c>
    </row>
    <row r="45" spans="1:7" ht="18" customHeight="1" thickBot="1">
      <c r="A45" s="45"/>
      <c r="B45" s="46"/>
      <c r="C45" s="47"/>
      <c r="D45" s="47"/>
      <c r="E45" s="48"/>
      <c r="F45" s="48"/>
    </row>
    <row r="46" spans="1:7" ht="18">
      <c r="A46" s="87" t="s">
        <v>57</v>
      </c>
      <c r="B46" s="88"/>
      <c r="C46" s="89"/>
      <c r="D46" s="82">
        <f>E6+E8+E10+E12+E16+E18+E20+E22+E24+E26+E30+E32+E34+E38</f>
        <v>0</v>
      </c>
      <c r="E46" s="82"/>
      <c r="F46" s="83"/>
    </row>
    <row r="47" spans="1:7" ht="18">
      <c r="A47" s="87" t="s">
        <v>56</v>
      </c>
      <c r="B47" s="88"/>
      <c r="C47" s="89"/>
      <c r="D47" s="82">
        <f>F42+F43+F44</f>
        <v>0</v>
      </c>
      <c r="E47" s="82"/>
      <c r="F47" s="83"/>
    </row>
  </sheetData>
  <mergeCells count="7">
    <mergeCell ref="A2:E2"/>
    <mergeCell ref="D47:F47"/>
    <mergeCell ref="A46:C46"/>
    <mergeCell ref="A47:C47"/>
    <mergeCell ref="A3:E3"/>
    <mergeCell ref="A41:E41"/>
    <mergeCell ref="D46:F46"/>
  </mergeCells>
  <phoneticPr fontId="4" type="noConversion"/>
  <pageMargins left="0.25" right="0.25" top="0.75" bottom="0.75" header="0.3" footer="0.3"/>
  <pageSetup paperSize="8" scale="8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371F88-1266-4193-A9CD-E1C88334B7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8AA85-0D29-473A-85F2-51FEFEA40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59FFE-E666-4A68-A336-F0543BCAB4C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eea41877-8b33-45aa-872a-7f10c651ec6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 Preisblatt</vt:lpstr>
      <vt:lpstr>'Los 1 Preisblatt'!Druckbereich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Tomislav Maric</dc:creator>
  <cp:keywords/>
  <dc:description/>
  <cp:lastModifiedBy>Merz, Silke</cp:lastModifiedBy>
  <cp:revision/>
  <dcterms:created xsi:type="dcterms:W3CDTF">2020-03-26T09:04:42Z</dcterms:created>
  <dcterms:modified xsi:type="dcterms:W3CDTF">2026-04-01T14:03:18Z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